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90" windowWidth="14295" windowHeight="4620"/>
  </bookViews>
  <sheets>
    <sheet name="Plan1" sheetId="1" r:id="rId1"/>
    <sheet name="Plan2" sheetId="2" r:id="rId2"/>
    <sheet name="Plan3" sheetId="3" r:id="rId3"/>
  </sheets>
  <calcPr calcId="144525"/>
</workbook>
</file>

<file path=xl/calcChain.xml><?xml version="1.0" encoding="utf-8"?>
<calcChain xmlns="http://schemas.openxmlformats.org/spreadsheetml/2006/main">
  <c r="L15" i="1" l="1"/>
  <c r="F13" i="1" l="1"/>
  <c r="F14" i="1" s="1"/>
  <c r="N12" i="1"/>
  <c r="H13" i="1"/>
  <c r="H14" i="1" s="1"/>
  <c r="J13" i="1"/>
  <c r="N11" i="1"/>
  <c r="N10" i="1"/>
  <c r="N15" i="1" s="1"/>
  <c r="J14" i="1" l="1"/>
</calcChain>
</file>

<file path=xl/sharedStrings.xml><?xml version="1.0" encoding="utf-8"?>
<sst xmlns="http://schemas.openxmlformats.org/spreadsheetml/2006/main" count="38" uniqueCount="34">
  <si>
    <t>CRONOGRAMA FÍSICO-FINANCEIRO</t>
  </si>
  <si>
    <t>Município: Rifaina - SP</t>
  </si>
  <si>
    <t>Prefeito Municipal</t>
  </si>
  <si>
    <t>Mês 1</t>
  </si>
  <si>
    <t>Q1</t>
  </si>
  <si>
    <t>Q2</t>
  </si>
  <si>
    <t>Descrição da Atividade</t>
  </si>
  <si>
    <t>Mês 2</t>
  </si>
  <si>
    <t>Mês 3</t>
  </si>
  <si>
    <t>Valor do Item</t>
  </si>
  <si>
    <t>(R$)</t>
  </si>
  <si>
    <t>Valor Total</t>
  </si>
  <si>
    <t>Proprietário: Prefeitura Municipal de Rifaina</t>
  </si>
  <si>
    <t>Porcentagem</t>
  </si>
  <si>
    <t>(%)</t>
  </si>
  <si>
    <t>Total (%) - Simples</t>
  </si>
  <si>
    <t>Total (%) - Acumulado</t>
  </si>
  <si>
    <r>
      <t>Término da Obra: 90</t>
    </r>
    <r>
      <rPr>
        <b/>
        <sz val="11"/>
        <color theme="1" tint="0.249977111117893"/>
        <rFont val="Calibri"/>
        <family val="2"/>
        <scheme val="minor"/>
      </rPr>
      <t xml:space="preserve"> dias após a emissão da O.I.S.</t>
    </r>
  </si>
  <si>
    <t>Hugo César Lourenço</t>
  </si>
  <si>
    <t>Obra/Serviço: Execução de Faixas Elevadas</t>
  </si>
  <si>
    <t>Local: Diversas Ruas do Município (Verificar Mapa em Anexo)</t>
  </si>
  <si>
    <t>Execução de faixa elevada, de acordo com a Resolução Contran, com largura da superfície plana (plataforma) no mínimo de 3,00m (largura admitida pelo orgão de trânsito municipal), chapa metalica dobrada em U - 200x100x3,18mm para drenagem superficial paralela a guia/sarjeta, sinalização horizontal de acordo com o Manual Brasileiro de Trânsito do Contran, e sinalização com piso tatil na área da calçada próxima ao meio fio de acordo com a Norma ABNT NBR 9050. Não incluso CBUQ - Concreto Betuminoso Usinado a Quente.</t>
  </si>
  <si>
    <t>Item</t>
  </si>
  <si>
    <t>Instalação completa de Placa de Regulamentação "Velocidade Máxima Permitida", R-19, limitando a velocidade no máximo de 30 km/h, sempre antecedendo a travessia, de aço com película retrorrefletiva de esfera inclusa, e poste de comprimento 3,00m, em tubo de aço galvanizado 2 1/2" e parede de 1,55mm - contendo 4 haletas anti-giro de 100 x 50 x 1,55 mm aço galvanizado; Tampa plástica - para não infiltrar água</t>
  </si>
  <si>
    <t>Instalação completa de Placa de Advertência "passagem sinalizada de pedestre", A-32b, nas áreas comuns de pedestre ou "passagem sinalizada de escolares", A-33b, nas proximidades das escolas, acrescidas da informação complementar "faixa elevada", antes e junto ao dispositivo, devendo a última ser complementada com seta de posição, de aço com película retrorrefletiva de esfera inclusa, e poste de comprimento 3,00m, em tubo de aço galvanizado 2 1/2" e parede de 1,55mm - contendo 4 haletas anti-giro de 100 x 50 x 1,55 mm aço galvanizado; Tampa plástica - para não infiltrar água</t>
  </si>
  <si>
    <t>1.1</t>
  </si>
  <si>
    <t>1.2</t>
  </si>
  <si>
    <t>1.3</t>
  </si>
  <si>
    <r>
      <t>Início da Obra:</t>
    </r>
    <r>
      <rPr>
        <sz val="11"/>
        <color theme="1" tint="0.499984740745262"/>
        <rFont val="Calibri"/>
        <family val="2"/>
        <scheme val="minor"/>
      </rPr>
      <t xml:space="preserve"> </t>
    </r>
    <r>
      <rPr>
        <sz val="11"/>
        <color theme="1" tint="0.249977111117893"/>
        <rFont val="Calibri"/>
        <family val="2"/>
        <scheme val="minor"/>
      </rPr>
      <t xml:space="preserve">Á partir da emissão da O.I.S. </t>
    </r>
  </si>
  <si>
    <t>__________________________</t>
  </si>
  <si>
    <t>Kelson Robert da Silva Floriano</t>
  </si>
  <si>
    <t>Engenheiro Civil - CREA:5061583500</t>
  </si>
  <si>
    <t>_______________________________</t>
  </si>
  <si>
    <t>Data: 26/02/2019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</si>
</sst>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MS Sans Serif"/>
      <family val="2"/>
    </font>
    <font>
      <sz val="11"/>
      <color indexed="8"/>
      <name val="MS Sans Serif"/>
      <family val="2"/>
    </font>
    <font>
      <b/>
      <sz val="11"/>
      <color theme="1"/>
      <name val="MS Sans Serif"/>
      <family val="2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9" tint="-0.249977111117893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4" xfId="0" applyFont="1" applyBorder="1"/>
    <xf numFmtId="0" fontId="1" fillId="0" borderId="0" xfId="0" applyFont="1" applyBorder="1"/>
    <xf numFmtId="0" fontId="0" fillId="0" borderId="0" xfId="0" applyBorder="1"/>
    <xf numFmtId="0" fontId="0" fillId="0" borderId="5" xfId="0" applyBorder="1"/>
    <xf numFmtId="0" fontId="1" fillId="2" borderId="9" xfId="0" applyFont="1" applyFill="1" applyBorder="1" applyAlignment="1">
      <alignment horizontal="center"/>
    </xf>
    <xf numFmtId="0" fontId="0" fillId="2" borderId="6" xfId="0" applyFill="1" applyBorder="1"/>
    <xf numFmtId="0" fontId="0" fillId="2" borderId="7" xfId="0" applyFill="1" applyBorder="1"/>
    <xf numFmtId="0" fontId="5" fillId="0" borderId="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8" fillId="0" borderId="19" xfId="0" applyFont="1" applyFill="1" applyBorder="1" applyAlignment="1"/>
    <xf numFmtId="0" fontId="0" fillId="2" borderId="14" xfId="0" applyFill="1" applyBorder="1" applyAlignment="1">
      <alignment horizontal="center"/>
    </xf>
    <xf numFmtId="0" fontId="6" fillId="3" borderId="13" xfId="0" applyFont="1" applyFill="1" applyBorder="1"/>
    <xf numFmtId="2" fontId="6" fillId="3" borderId="13" xfId="0" applyNumberFormat="1" applyFont="1" applyFill="1" applyBorder="1" applyAlignment="1"/>
    <xf numFmtId="4" fontId="6" fillId="3" borderId="13" xfId="0" applyNumberFormat="1" applyFont="1" applyFill="1" applyBorder="1" applyAlignment="1"/>
    <xf numFmtId="0" fontId="1" fillId="2" borderId="10" xfId="0" applyFont="1" applyFill="1" applyBorder="1"/>
    <xf numFmtId="0" fontId="0" fillId="2" borderId="28" xfId="0" applyFill="1" applyBorder="1" applyAlignment="1">
      <alignment horizontal="center"/>
    </xf>
    <xf numFmtId="0" fontId="0" fillId="2" borderId="28" xfId="0" applyFill="1" applyBorder="1"/>
    <xf numFmtId="0" fontId="0" fillId="2" borderId="14" xfId="0" applyFill="1" applyBorder="1"/>
    <xf numFmtId="0" fontId="1" fillId="0" borderId="6" xfId="0" applyFont="1" applyBorder="1"/>
    <xf numFmtId="0" fontId="1" fillId="0" borderId="7" xfId="0" applyFont="1" applyBorder="1"/>
    <xf numFmtId="0" fontId="0" fillId="0" borderId="7" xfId="0" applyBorder="1"/>
    <xf numFmtId="0" fontId="0" fillId="0" borderId="8" xfId="0" applyBorder="1"/>
    <xf numFmtId="49" fontId="7" fillId="0" borderId="29" xfId="0" applyNumberFormat="1" applyFont="1" applyBorder="1" applyAlignment="1">
      <alignment vertical="center"/>
    </xf>
    <xf numFmtId="0" fontId="6" fillId="3" borderId="30" xfId="0" applyFont="1" applyFill="1" applyBorder="1" applyAlignment="1">
      <alignment horizontal="center"/>
    </xf>
    <xf numFmtId="0" fontId="6" fillId="3" borderId="30" xfId="0" applyFont="1" applyFill="1" applyBorder="1"/>
    <xf numFmtId="2" fontId="6" fillId="3" borderId="30" xfId="0" applyNumberFormat="1" applyFont="1" applyFill="1" applyBorder="1" applyAlignment="1"/>
    <xf numFmtId="49" fontId="7" fillId="0" borderId="19" xfId="0" applyNumberFormat="1" applyFont="1" applyBorder="1" applyAlignment="1">
      <alignment vertical="center"/>
    </xf>
    <xf numFmtId="49" fontId="7" fillId="0" borderId="21" xfId="0" applyNumberFormat="1" applyFont="1" applyBorder="1" applyAlignment="1">
      <alignment vertical="center"/>
    </xf>
    <xf numFmtId="0" fontId="6" fillId="3" borderId="22" xfId="0" applyFont="1" applyFill="1" applyBorder="1"/>
    <xf numFmtId="2" fontId="6" fillId="3" borderId="22" xfId="0" applyNumberFormat="1" applyFont="1" applyFill="1" applyBorder="1" applyAlignment="1"/>
    <xf numFmtId="4" fontId="6" fillId="3" borderId="22" xfId="0" applyNumberFormat="1" applyFont="1" applyFill="1" applyBorder="1" applyAlignment="1"/>
    <xf numFmtId="0" fontId="6" fillId="0" borderId="33" xfId="0" applyFont="1" applyFill="1" applyBorder="1" applyAlignment="1"/>
    <xf numFmtId="0" fontId="6" fillId="0" borderId="13" xfId="0" applyFont="1" applyFill="1" applyBorder="1" applyAlignment="1">
      <alignment horizontal="center"/>
    </xf>
    <xf numFmtId="0" fontId="6" fillId="0" borderId="22" xfId="0" applyFont="1" applyFill="1" applyBorder="1" applyAlignment="1">
      <alignment horizontal="center"/>
    </xf>
    <xf numFmtId="4" fontId="6" fillId="0" borderId="30" xfId="0" applyNumberFormat="1" applyFont="1" applyFill="1" applyBorder="1" applyAlignment="1"/>
    <xf numFmtId="2" fontId="6" fillId="0" borderId="30" xfId="0" applyNumberFormat="1" applyFont="1" applyFill="1" applyBorder="1" applyAlignment="1"/>
    <xf numFmtId="0" fontId="6" fillId="0" borderId="13" xfId="0" applyFont="1" applyFill="1" applyBorder="1"/>
    <xf numFmtId="0" fontId="6" fillId="0" borderId="22" xfId="0" applyFont="1" applyFill="1" applyBorder="1"/>
    <xf numFmtId="0" fontId="0" fillId="0" borderId="1" xfId="0" applyBorder="1"/>
    <xf numFmtId="0" fontId="0" fillId="0" borderId="2" xfId="0" applyBorder="1"/>
    <xf numFmtId="0" fontId="0" fillId="0" borderId="0" xfId="0" applyBorder="1" applyAlignment="1">
      <alignment horizontal="right"/>
    </xf>
    <xf numFmtId="0" fontId="1" fillId="0" borderId="5" xfId="0" applyFont="1" applyBorder="1"/>
    <xf numFmtId="0" fontId="8" fillId="0" borderId="35" xfId="0" applyFont="1" applyFill="1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2" fontId="8" fillId="0" borderId="17" xfId="0" applyNumberFormat="1" applyFont="1" applyFill="1" applyBorder="1" applyAlignment="1">
      <alignment horizontal="center"/>
    </xf>
    <xf numFmtId="2" fontId="8" fillId="0" borderId="18" xfId="0" applyNumberFormat="1" applyFont="1" applyFill="1" applyBorder="1" applyAlignment="1">
      <alignment horizontal="center"/>
    </xf>
    <xf numFmtId="0" fontId="8" fillId="0" borderId="18" xfId="0" applyFont="1" applyFill="1" applyBorder="1" applyAlignment="1">
      <alignment horizontal="center"/>
    </xf>
    <xf numFmtId="2" fontId="8" fillId="0" borderId="25" xfId="0" applyNumberFormat="1" applyFont="1" applyFill="1" applyBorder="1" applyAlignment="1">
      <alignment horizontal="center"/>
    </xf>
    <xf numFmtId="2" fontId="8" fillId="0" borderId="27" xfId="0" applyNumberFormat="1" applyFont="1" applyFill="1" applyBorder="1" applyAlignment="1">
      <alignment horizontal="center"/>
    </xf>
    <xf numFmtId="0" fontId="7" fillId="0" borderId="25" xfId="0" applyFont="1" applyBorder="1" applyAlignment="1">
      <alignment horizontal="left" vertical="center" wrapText="1"/>
    </xf>
    <xf numFmtId="0" fontId="7" fillId="0" borderId="26" xfId="0" applyFont="1" applyBorder="1" applyAlignment="1">
      <alignment horizontal="left" vertical="center" wrapText="1"/>
    </xf>
    <xf numFmtId="0" fontId="7" fillId="0" borderId="27" xfId="0" applyFont="1" applyBorder="1" applyAlignment="1">
      <alignment horizontal="left" vertical="center" wrapText="1"/>
    </xf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8" fillId="0" borderId="25" xfId="0" applyFont="1" applyFill="1" applyBorder="1" applyAlignment="1">
      <alignment horizontal="center"/>
    </xf>
    <xf numFmtId="0" fontId="8" fillId="0" borderId="26" xfId="0" applyFont="1" applyFill="1" applyBorder="1" applyAlignment="1">
      <alignment horizontal="center"/>
    </xf>
    <xf numFmtId="0" fontId="8" fillId="0" borderId="27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7" fillId="0" borderId="17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 wrapText="1"/>
    </xf>
    <xf numFmtId="0" fontId="7" fillId="0" borderId="23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24" xfId="0" applyFont="1" applyBorder="1" applyAlignment="1">
      <alignment horizontal="left" vertical="center" wrapText="1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4" fontId="6" fillId="0" borderId="31" xfId="0" applyNumberFormat="1" applyFont="1" applyBorder="1" applyAlignment="1">
      <alignment horizontal="center"/>
    </xf>
    <xf numFmtId="0" fontId="6" fillId="0" borderId="31" xfId="0" applyFont="1" applyBorder="1" applyAlignment="1">
      <alignment horizontal="center"/>
    </xf>
    <xf numFmtId="2" fontId="6" fillId="0" borderId="31" xfId="0" applyNumberFormat="1" applyFont="1" applyBorder="1" applyAlignment="1">
      <alignment horizontal="center"/>
    </xf>
    <xf numFmtId="2" fontId="6" fillId="0" borderId="32" xfId="0" applyNumberFormat="1" applyFont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8" fillId="0" borderId="16" xfId="0" applyFont="1" applyFill="1" applyBorder="1" applyAlignment="1">
      <alignment horizontal="center"/>
    </xf>
    <xf numFmtId="0" fontId="8" fillId="0" borderId="3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8" fillId="0" borderId="37" xfId="0" applyFont="1" applyFill="1" applyBorder="1" applyAlignment="1">
      <alignment horizontal="center"/>
    </xf>
    <xf numFmtId="0" fontId="8" fillId="0" borderId="38" xfId="0" applyFont="1" applyFill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2" fontId="8" fillId="0" borderId="36" xfId="0" applyNumberFormat="1" applyFont="1" applyBorder="1" applyAlignment="1">
      <alignment horizontal="center"/>
    </xf>
    <xf numFmtId="0" fontId="8" fillId="0" borderId="39" xfId="0" applyFont="1" applyBorder="1" applyAlignment="1">
      <alignment horizontal="center"/>
    </xf>
    <xf numFmtId="4" fontId="8" fillId="0" borderId="36" xfId="0" applyNumberFormat="1" applyFont="1" applyBorder="1" applyAlignment="1">
      <alignment horizontal="center"/>
    </xf>
    <xf numFmtId="0" fontId="8" fillId="0" borderId="36" xfId="0" applyFont="1" applyBorder="1" applyAlignment="1">
      <alignment horizontal="center"/>
    </xf>
    <xf numFmtId="4" fontId="6" fillId="0" borderId="17" xfId="0" applyNumberFormat="1" applyFont="1" applyBorder="1" applyAlignment="1">
      <alignment horizontal="center"/>
    </xf>
    <xf numFmtId="4" fontId="6" fillId="0" borderId="18" xfId="0" applyNumberFormat="1" applyFont="1" applyBorder="1" applyAlignment="1">
      <alignment horizontal="center"/>
    </xf>
    <xf numFmtId="4" fontId="6" fillId="0" borderId="23" xfId="0" applyNumberFormat="1" applyFont="1" applyBorder="1" applyAlignment="1">
      <alignment horizontal="center"/>
    </xf>
    <xf numFmtId="4" fontId="6" fillId="0" borderId="24" xfId="0" applyNumberFormat="1" applyFont="1" applyBorder="1" applyAlignment="1">
      <alignment horizontal="center"/>
    </xf>
    <xf numFmtId="2" fontId="6" fillId="0" borderId="13" xfId="0" applyNumberFormat="1" applyFont="1" applyBorder="1" applyAlignment="1">
      <alignment horizontal="center"/>
    </xf>
    <xf numFmtId="2" fontId="6" fillId="0" borderId="20" xfId="0" applyNumberFormat="1" applyFont="1" applyBorder="1" applyAlignment="1">
      <alignment horizontal="center"/>
    </xf>
    <xf numFmtId="2" fontId="6" fillId="0" borderId="40" xfId="0" applyNumberFormat="1" applyFont="1" applyBorder="1" applyAlignment="1">
      <alignment horizontal="center"/>
    </xf>
    <xf numFmtId="2" fontId="6" fillId="0" borderId="41" xfId="0" applyNumberFormat="1" applyFont="1" applyBorder="1" applyAlignment="1">
      <alignment horizontal="center"/>
    </xf>
    <xf numFmtId="0" fontId="0" fillId="0" borderId="3" xfId="0" applyBorder="1" applyAlignment="1">
      <alignment horizontal="center"/>
    </xf>
    <xf numFmtId="4" fontId="6" fillId="0" borderId="25" xfId="0" applyNumberFormat="1" applyFont="1" applyBorder="1" applyAlignment="1">
      <alignment horizontal="center"/>
    </xf>
    <xf numFmtId="4" fontId="6" fillId="0" borderId="27" xfId="0" applyNumberFormat="1" applyFont="1" applyBorder="1" applyAlignment="1">
      <alignment horizontal="center"/>
    </xf>
    <xf numFmtId="2" fontId="6" fillId="0" borderId="25" xfId="0" applyNumberFormat="1" applyFont="1" applyBorder="1" applyAlignment="1">
      <alignment horizontal="center"/>
    </xf>
    <xf numFmtId="2" fontId="6" fillId="0" borderId="34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95251</xdr:rowOff>
    </xdr:from>
    <xdr:to>
      <xdr:col>1</xdr:col>
      <xdr:colOff>590550</xdr:colOff>
      <xdr:row>5</xdr:row>
      <xdr:rowOff>104776</xdr:rowOff>
    </xdr:to>
    <xdr:pic>
      <xdr:nvPicPr>
        <xdr:cNvPr id="2" name="Picture 43" descr="brasao de rifaina transparent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625" y="95251"/>
          <a:ext cx="962025" cy="1028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tabSelected="1" workbookViewId="0">
      <selection activeCell="T11" sqref="T11"/>
    </sheetView>
  </sheetViews>
  <sheetFormatPr defaultRowHeight="15" x14ac:dyDescent="0.25"/>
  <cols>
    <col min="1" max="1" width="6.28515625" customWidth="1"/>
    <col min="5" max="5" width="49.85546875" customWidth="1"/>
    <col min="6" max="6" width="4" customWidth="1"/>
    <col min="7" max="8" width="3.85546875" customWidth="1"/>
    <col min="9" max="10" width="3.7109375" customWidth="1"/>
    <col min="11" max="11" width="4" customWidth="1"/>
    <col min="12" max="12" width="9" customWidth="1"/>
    <col min="13" max="13" width="4.5703125" customWidth="1"/>
    <col min="15" max="15" width="6.28515625" customWidth="1"/>
  </cols>
  <sheetData>
    <row r="1" spans="1:19" ht="24.95" customHeight="1" x14ac:dyDescent="0.25">
      <c r="A1" s="49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1"/>
    </row>
    <row r="2" spans="1:19" ht="15" customHeight="1" x14ac:dyDescent="0.35">
      <c r="A2" s="8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10"/>
    </row>
    <row r="3" spans="1:19" ht="15" customHeight="1" x14ac:dyDescent="0.35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10"/>
    </row>
    <row r="4" spans="1:19" ht="12.75" customHeight="1" x14ac:dyDescent="0.25">
      <c r="A4" s="1"/>
      <c r="B4" s="2"/>
      <c r="C4" s="2" t="s">
        <v>12</v>
      </c>
      <c r="D4" s="2"/>
      <c r="E4" s="2"/>
      <c r="F4" s="2" t="s">
        <v>28</v>
      </c>
      <c r="G4" s="2"/>
      <c r="H4" s="2"/>
      <c r="I4" s="3"/>
      <c r="J4" s="2"/>
      <c r="K4" s="3"/>
      <c r="L4" s="3"/>
      <c r="M4" s="3"/>
      <c r="N4" s="3"/>
      <c r="O4" s="4"/>
    </row>
    <row r="5" spans="1:19" ht="12.75" customHeight="1" x14ac:dyDescent="0.25">
      <c r="A5" s="1"/>
      <c r="B5" s="2"/>
      <c r="C5" s="2" t="s">
        <v>19</v>
      </c>
      <c r="D5" s="2"/>
      <c r="E5" s="2"/>
      <c r="F5" s="2" t="s">
        <v>17</v>
      </c>
      <c r="G5" s="2"/>
      <c r="H5" s="2"/>
      <c r="I5" s="3"/>
      <c r="J5" s="2"/>
      <c r="K5" s="3"/>
      <c r="L5" s="3"/>
      <c r="M5" s="3"/>
      <c r="N5" s="3"/>
      <c r="O5" s="4"/>
    </row>
    <row r="6" spans="1:19" ht="12.75" customHeight="1" x14ac:dyDescent="0.25">
      <c r="A6" s="1"/>
      <c r="B6" s="2"/>
      <c r="C6" s="2" t="s">
        <v>20</v>
      </c>
      <c r="D6" s="2"/>
      <c r="E6" s="2"/>
      <c r="F6" s="2"/>
      <c r="G6" s="2"/>
      <c r="H6" s="2"/>
      <c r="I6" s="2"/>
      <c r="J6" s="2"/>
      <c r="K6" s="3"/>
      <c r="L6" s="3"/>
      <c r="M6" s="3"/>
      <c r="N6" s="3"/>
      <c r="O6" s="4"/>
    </row>
    <row r="7" spans="1:19" ht="12.75" customHeight="1" thickBot="1" x14ac:dyDescent="0.3">
      <c r="A7" s="20"/>
      <c r="B7" s="21"/>
      <c r="C7" s="21" t="s">
        <v>1</v>
      </c>
      <c r="D7" s="21"/>
      <c r="E7" s="21"/>
      <c r="F7" s="21" t="s">
        <v>33</v>
      </c>
      <c r="G7" s="21"/>
      <c r="H7" s="21"/>
      <c r="I7" s="21"/>
      <c r="J7" s="21"/>
      <c r="K7" s="22"/>
      <c r="L7" s="22"/>
      <c r="M7" s="22"/>
      <c r="N7" s="22"/>
      <c r="O7" s="23"/>
    </row>
    <row r="8" spans="1:19" ht="12.95" customHeight="1" thickBot="1" x14ac:dyDescent="0.3">
      <c r="A8" s="5" t="s">
        <v>22</v>
      </c>
      <c r="B8" s="65" t="s">
        <v>6</v>
      </c>
      <c r="C8" s="66"/>
      <c r="D8" s="66"/>
      <c r="E8" s="66"/>
      <c r="F8" s="67" t="s">
        <v>3</v>
      </c>
      <c r="G8" s="68"/>
      <c r="H8" s="67" t="s">
        <v>7</v>
      </c>
      <c r="I8" s="69"/>
      <c r="J8" s="60" t="s">
        <v>8</v>
      </c>
      <c r="K8" s="61"/>
      <c r="L8" s="67" t="s">
        <v>9</v>
      </c>
      <c r="M8" s="69"/>
      <c r="N8" s="68" t="s">
        <v>13</v>
      </c>
      <c r="O8" s="69"/>
    </row>
    <row r="9" spans="1:19" ht="12.95" customHeight="1" thickBot="1" x14ac:dyDescent="0.3">
      <c r="A9" s="16"/>
      <c r="B9" s="6"/>
      <c r="C9" s="7"/>
      <c r="D9" s="7"/>
      <c r="E9" s="7"/>
      <c r="F9" s="17" t="s">
        <v>4</v>
      </c>
      <c r="G9" s="12" t="s">
        <v>5</v>
      </c>
      <c r="H9" s="18" t="s">
        <v>4</v>
      </c>
      <c r="I9" s="18" t="s">
        <v>5</v>
      </c>
      <c r="J9" s="18" t="s">
        <v>4</v>
      </c>
      <c r="K9" s="19" t="s">
        <v>5</v>
      </c>
      <c r="L9" s="82" t="s">
        <v>10</v>
      </c>
      <c r="M9" s="77"/>
      <c r="N9" s="76" t="s">
        <v>14</v>
      </c>
      <c r="O9" s="77"/>
      <c r="S9" s="2"/>
    </row>
    <row r="10" spans="1:19" ht="90" customHeight="1" x14ac:dyDescent="0.25">
      <c r="A10" s="24" t="s">
        <v>25</v>
      </c>
      <c r="B10" s="57" t="s">
        <v>21</v>
      </c>
      <c r="C10" s="58"/>
      <c r="D10" s="58"/>
      <c r="E10" s="59"/>
      <c r="F10" s="25"/>
      <c r="G10" s="26"/>
      <c r="H10" s="26"/>
      <c r="I10" s="27"/>
      <c r="J10" s="37"/>
      <c r="K10" s="36"/>
      <c r="L10" s="78">
        <v>51507.86</v>
      </c>
      <c r="M10" s="79"/>
      <c r="N10" s="80">
        <f>ROUND(L10*100/L15,2)</f>
        <v>81.180000000000007</v>
      </c>
      <c r="O10" s="81"/>
    </row>
    <row r="11" spans="1:19" ht="65.099999999999994" customHeight="1" x14ac:dyDescent="0.25">
      <c r="A11" s="28" t="s">
        <v>26</v>
      </c>
      <c r="B11" s="70" t="s">
        <v>23</v>
      </c>
      <c r="C11" s="71"/>
      <c r="D11" s="71"/>
      <c r="E11" s="72"/>
      <c r="F11" s="34"/>
      <c r="G11" s="38"/>
      <c r="H11" s="13"/>
      <c r="I11" s="14"/>
      <c r="J11" s="14"/>
      <c r="K11" s="15"/>
      <c r="L11" s="94">
        <v>3586</v>
      </c>
      <c r="M11" s="95"/>
      <c r="N11" s="98">
        <f>ROUND(L11*100/L15,2)</f>
        <v>5.65</v>
      </c>
      <c r="O11" s="99"/>
    </row>
    <row r="12" spans="1:19" ht="95.1" customHeight="1" thickBot="1" x14ac:dyDescent="0.3">
      <c r="A12" s="29" t="s">
        <v>27</v>
      </c>
      <c r="B12" s="73" t="s">
        <v>24</v>
      </c>
      <c r="C12" s="74"/>
      <c r="D12" s="74"/>
      <c r="E12" s="75"/>
      <c r="F12" s="35"/>
      <c r="G12" s="39"/>
      <c r="H12" s="30"/>
      <c r="I12" s="31"/>
      <c r="J12" s="31"/>
      <c r="K12" s="32"/>
      <c r="L12" s="96">
        <v>8358.68</v>
      </c>
      <c r="M12" s="97"/>
      <c r="N12" s="100">
        <f>ROUND(L12*100/L15,2)</f>
        <v>13.17</v>
      </c>
      <c r="O12" s="101"/>
    </row>
    <row r="13" spans="1:19" ht="12.75" customHeight="1" x14ac:dyDescent="0.25">
      <c r="A13" s="33"/>
      <c r="B13" s="62" t="s">
        <v>15</v>
      </c>
      <c r="C13" s="63"/>
      <c r="D13" s="63"/>
      <c r="E13" s="64"/>
      <c r="F13" s="55">
        <f>ROUND((L10/2*100)/L15,2)</f>
        <v>40.590000000000003</v>
      </c>
      <c r="G13" s="56"/>
      <c r="H13" s="55">
        <f>ROUND((L11/2*100)/L15+(L10/2*100)/L15+(L12/2*100)/L15,2)</f>
        <v>50</v>
      </c>
      <c r="I13" s="56"/>
      <c r="J13" s="55">
        <f>ROUND((L11/2*100)/L15+(L12/2*100)/L15,2)</f>
        <v>9.41</v>
      </c>
      <c r="K13" s="56"/>
      <c r="L13" s="103"/>
      <c r="M13" s="104"/>
      <c r="N13" s="105"/>
      <c r="O13" s="106"/>
    </row>
    <row r="14" spans="1:19" ht="12.75" customHeight="1" x14ac:dyDescent="0.25">
      <c r="A14" s="11"/>
      <c r="B14" s="83" t="s">
        <v>16</v>
      </c>
      <c r="C14" s="83"/>
      <c r="D14" s="83"/>
      <c r="E14" s="83"/>
      <c r="F14" s="52">
        <f>F13</f>
        <v>40.590000000000003</v>
      </c>
      <c r="G14" s="53"/>
      <c r="H14" s="52">
        <f>H13+F14</f>
        <v>90.59</v>
      </c>
      <c r="I14" s="54"/>
      <c r="J14" s="52">
        <f>J13+H14</f>
        <v>100</v>
      </c>
      <c r="K14" s="53"/>
      <c r="L14" s="88"/>
      <c r="M14" s="88"/>
      <c r="N14" s="88"/>
      <c r="O14" s="89"/>
    </row>
    <row r="15" spans="1:19" ht="12.75" customHeight="1" thickBot="1" x14ac:dyDescent="0.3">
      <c r="A15" s="44"/>
      <c r="B15" s="84"/>
      <c r="C15" s="84"/>
      <c r="D15" s="84"/>
      <c r="E15" s="84"/>
      <c r="F15" s="86" t="s">
        <v>11</v>
      </c>
      <c r="G15" s="87"/>
      <c r="H15" s="87"/>
      <c r="I15" s="87"/>
      <c r="J15" s="87"/>
      <c r="K15" s="87"/>
      <c r="L15" s="92">
        <f>SUM(L10:L14)</f>
        <v>63452.54</v>
      </c>
      <c r="M15" s="93"/>
      <c r="N15" s="90">
        <f>N10+N11+N12</f>
        <v>100.00000000000001</v>
      </c>
      <c r="O15" s="91"/>
    </row>
    <row r="16" spans="1:19" x14ac:dyDescent="0.25">
      <c r="A16" s="40"/>
      <c r="B16" s="85"/>
      <c r="C16" s="85"/>
      <c r="D16" s="85"/>
      <c r="E16" s="85"/>
      <c r="F16" s="41"/>
      <c r="G16" s="41"/>
      <c r="H16" s="41"/>
      <c r="I16" s="41"/>
      <c r="J16" s="41"/>
      <c r="K16" s="41"/>
      <c r="L16" s="85"/>
      <c r="M16" s="85"/>
      <c r="N16" s="85"/>
      <c r="O16" s="102"/>
    </row>
    <row r="17" spans="1:15" x14ac:dyDescent="0.25">
      <c r="A17" s="1"/>
      <c r="B17" s="2"/>
      <c r="C17" s="3"/>
      <c r="D17" s="3"/>
      <c r="E17" s="42"/>
      <c r="F17" s="3"/>
      <c r="G17" s="3"/>
      <c r="H17" s="2"/>
      <c r="I17" s="2"/>
      <c r="J17" s="2"/>
      <c r="K17" s="2"/>
      <c r="L17" s="2"/>
      <c r="M17" s="2"/>
      <c r="N17" s="2"/>
      <c r="O17" s="43"/>
    </row>
    <row r="18" spans="1:15" ht="14.1" customHeight="1" x14ac:dyDescent="0.25">
      <c r="A18" s="46" t="s">
        <v>32</v>
      </c>
      <c r="B18" s="3"/>
      <c r="C18" s="3"/>
      <c r="D18" s="2"/>
      <c r="E18" s="2" t="s">
        <v>29</v>
      </c>
      <c r="F18" s="2"/>
      <c r="G18" s="2"/>
      <c r="H18" s="2"/>
      <c r="I18" s="2"/>
      <c r="J18" s="2"/>
      <c r="K18" s="2"/>
      <c r="L18" s="2"/>
      <c r="M18" s="2"/>
      <c r="N18" s="2"/>
      <c r="O18" s="43"/>
    </row>
    <row r="19" spans="1:15" ht="14.1" customHeight="1" x14ac:dyDescent="0.25">
      <c r="A19" s="47" t="s">
        <v>30</v>
      </c>
      <c r="B19" s="3"/>
      <c r="C19" s="45"/>
      <c r="D19" s="2"/>
      <c r="E19" s="2" t="s">
        <v>18</v>
      </c>
      <c r="F19" s="2"/>
      <c r="G19" s="2"/>
      <c r="H19" s="2"/>
      <c r="I19" s="2"/>
      <c r="J19" s="2"/>
      <c r="K19" s="2"/>
      <c r="L19" s="2"/>
      <c r="M19" s="2"/>
      <c r="N19" s="2"/>
      <c r="O19" s="43"/>
    </row>
    <row r="20" spans="1:15" ht="14.1" customHeight="1" thickBot="1" x14ac:dyDescent="0.3">
      <c r="A20" s="48" t="s">
        <v>31</v>
      </c>
      <c r="B20" s="22"/>
      <c r="C20" s="22"/>
      <c r="D20" s="21"/>
      <c r="E20" s="21" t="s">
        <v>2</v>
      </c>
      <c r="F20" s="21"/>
      <c r="G20" s="21"/>
      <c r="H20" s="21"/>
      <c r="I20" s="21"/>
      <c r="J20" s="21"/>
      <c r="K20" s="21"/>
      <c r="L20" s="22"/>
      <c r="M20" s="22"/>
      <c r="N20" s="22"/>
      <c r="O20" s="23"/>
    </row>
    <row r="21" spans="1:15" x14ac:dyDescent="0.25">
      <c r="A21" s="3"/>
      <c r="B21" s="3"/>
      <c r="C21" s="3"/>
      <c r="D21" s="2"/>
      <c r="E21" s="2"/>
      <c r="F21" s="2"/>
      <c r="G21" s="2"/>
      <c r="H21" s="3"/>
      <c r="I21" s="3"/>
      <c r="J21" s="3"/>
      <c r="K21" s="3"/>
      <c r="L21" s="3"/>
      <c r="M21" s="3"/>
      <c r="N21" s="3"/>
      <c r="O21" s="3"/>
    </row>
  </sheetData>
  <mergeCells count="37">
    <mergeCell ref="L11:M11"/>
    <mergeCell ref="L12:M12"/>
    <mergeCell ref="N11:O11"/>
    <mergeCell ref="N12:O12"/>
    <mergeCell ref="N16:O16"/>
    <mergeCell ref="L16:M16"/>
    <mergeCell ref="L13:M13"/>
    <mergeCell ref="N13:O13"/>
    <mergeCell ref="B14:E14"/>
    <mergeCell ref="B15:E15"/>
    <mergeCell ref="B16:E16"/>
    <mergeCell ref="F15:K15"/>
    <mergeCell ref="N14:O14"/>
    <mergeCell ref="N15:O15"/>
    <mergeCell ref="L14:M14"/>
    <mergeCell ref="L15:M15"/>
    <mergeCell ref="N9:O9"/>
    <mergeCell ref="L10:M10"/>
    <mergeCell ref="N10:O10"/>
    <mergeCell ref="L8:M8"/>
    <mergeCell ref="L9:M9"/>
    <mergeCell ref="A1:O1"/>
    <mergeCell ref="F14:G14"/>
    <mergeCell ref="H14:I14"/>
    <mergeCell ref="J14:K14"/>
    <mergeCell ref="F13:G13"/>
    <mergeCell ref="H13:I13"/>
    <mergeCell ref="J13:K13"/>
    <mergeCell ref="B10:E10"/>
    <mergeCell ref="J8:K8"/>
    <mergeCell ref="B13:E13"/>
    <mergeCell ref="B8:E8"/>
    <mergeCell ref="F8:G8"/>
    <mergeCell ref="H8:I8"/>
    <mergeCell ref="B11:E11"/>
    <mergeCell ref="B12:E12"/>
    <mergeCell ref="N8:O8"/>
  </mergeCells>
  <pageMargins left="0.511811024" right="0.511811024" top="0.78740157499999996" bottom="0.78740157499999996" header="0.31496062000000002" footer="0.31496062000000002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Prefeitura</dc:creator>
  <cp:lastModifiedBy>PMFR03</cp:lastModifiedBy>
  <cp:lastPrinted>2019-02-26T12:36:39Z</cp:lastPrinted>
  <dcterms:created xsi:type="dcterms:W3CDTF">2013-07-24T16:18:29Z</dcterms:created>
  <dcterms:modified xsi:type="dcterms:W3CDTF">2019-03-25T13:38:01Z</dcterms:modified>
</cp:coreProperties>
</file>